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1" l="1"/>
  <c r="F6" i="1" l="1"/>
  <c r="F7" i="1"/>
  <c r="F9" i="1"/>
  <c r="F10" i="1"/>
  <c r="F11" i="1" l="1"/>
  <c r="E17" i="1" s="1"/>
  <c r="E15" i="1" l="1"/>
</calcChain>
</file>

<file path=xl/sharedStrings.xml><?xml version="1.0" encoding="utf-8"?>
<sst xmlns="http://schemas.openxmlformats.org/spreadsheetml/2006/main" count="20" uniqueCount="18">
  <si>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</si>
  <si>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</si>
  <si>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</si>
  <si>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</si>
  <si>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</si>
  <si>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</si>
  <si>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</si>
  <si>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</si>
  <si>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</si>
  <si>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t>SISTEMA DI GESTIONE ADATTATIVO DEL RAFFRESCAMENTO DI SALA CED + server fisico</t>
  </si>
  <si>
    <t>Modulo sensore rack con 2 sonde di temperatura tipo PT</t>
  </si>
  <si>
    <t>Sensore di umidità</t>
  </si>
  <si>
    <t>Unità di Controllo CRAH</t>
  </si>
  <si>
    <t>Network Manager o Gateway</t>
  </si>
  <si>
    <t>24</t>
  </si>
  <si>
    <t>7</t>
  </si>
  <si>
    <t>RDO MEPA  n. 50310</t>
  </si>
  <si>
    <t>Costo totale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</si>
</sst>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164" fontId="16" fillId="0" borderId="9" xfId="0" applyNumberFormat="1" applyFont="1" applyBorder="1" applyAlignment="1" applyProtection="1">
      <alignment horizontal="center" vertical="center" wrapText="1"/>
      <protection locked="0"/>
    </xf>
    <xf numFmtId="49" fontId="14" fillId="4" borderId="1" xfId="0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0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7"/>
  <sheetViews>
    <sheetView tabSelected="1" zoomScale="110" zoomScaleNormal="110" workbookViewId="0">
      <selection activeCell="F7" sqref="F7"/>
    </sheetView>
  </sheetViews>
  <sheetFormatPr defaultColWidth="8.85546875" defaultRowHeight="15" x14ac:dyDescent="0.25"/>
  <cols>
    <col min="1" max="1" width="2.28515625" customWidth="1"/>
    <col min="2" max="2" width="9.28515625" customWidth="1"/>
    <col min="3" max="3" width="45.4257812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7" t="s">
        <v>16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18" t="s">
        <v>1</v>
      </c>
      <c r="D5" s="24" t="s">
        <v>8</v>
      </c>
      <c r="E5" s="13" t="s">
        <v>6</v>
      </c>
      <c r="F5" s="14" t="s">
        <v>17</v>
      </c>
    </row>
    <row r="6" spans="3:9" ht="61.5" customHeight="1" thickBot="1" x14ac:dyDescent="0.3">
      <c r="C6" s="23" t="s">
        <v>9</v>
      </c>
      <c r="D6" s="25" t="s">
        <v>5</v>
      </c>
      <c r="E6" s="15"/>
      <c r="F6" s="16">
        <f>D6*E6</f>
        <v>0</v>
      </c>
    </row>
    <row r="7" spans="3:9" ht="61.5" customHeight="1" thickBot="1" x14ac:dyDescent="0.3">
      <c r="C7" s="23" t="s">
        <v>10</v>
      </c>
      <c r="D7" s="25" t="s">
        <v>14</v>
      </c>
      <c r="E7" s="22"/>
      <c r="F7" s="16">
        <f t="shared" ref="F7:F10" si="0">D7*E7</f>
        <v>0</v>
      </c>
    </row>
    <row r="8" spans="3:9" ht="61.5" customHeight="1" thickBot="1" x14ac:dyDescent="0.3">
      <c r="C8" s="23" t="s">
        <v>11</v>
      </c>
      <c r="D8" s="25" t="s">
        <v>5</v>
      </c>
      <c r="E8" s="22"/>
      <c r="F8" s="16">
        <f t="shared" ref="F8" si="1">D8*E8</f>
        <v>0</v>
      </c>
    </row>
    <row r="9" spans="3:9" ht="61.5" customHeight="1" thickBot="1" x14ac:dyDescent="0.3">
      <c r="C9" s="23" t="s">
        <v>12</v>
      </c>
      <c r="D9" s="25" t="s">
        <v>15</v>
      </c>
      <c r="E9" s="22"/>
      <c r="F9" s="16">
        <f t="shared" si="0"/>
        <v>0</v>
      </c>
    </row>
    <row r="10" spans="3:9" ht="61.5" customHeight="1" thickBot="1" x14ac:dyDescent="0.3">
      <c r="C10" s="23" t="s">
        <v>13</v>
      </c>
      <c r="D10" s="26" t="s">
        <v>5</v>
      </c>
      <c r="E10" s="22"/>
      <c r="F10" s="16">
        <f t="shared" si="0"/>
        <v>0</v>
      </c>
    </row>
    <row r="11" spans="3:9" ht="74.25" customHeight="1" thickBot="1" x14ac:dyDescent="0.3">
      <c r="C11" s="19" t="s">
        <v>2</v>
      </c>
      <c r="D11" s="19"/>
      <c r="E11" s="21"/>
      <c r="F11" s="20">
        <f>IF((SUM(F6:F10))&lt;=E13,(SUM(F6:F10)),"ERRORE l'importo offerto supera la base d'asta")</f>
        <v>0</v>
      </c>
    </row>
    <row r="12" spans="3:9" ht="12.75" customHeight="1" thickBot="1" x14ac:dyDescent="0.3">
      <c r="E12" s="1"/>
      <c r="F12" s="4"/>
      <c r="G12" s="2"/>
      <c r="H12" s="2"/>
      <c r="I12" s="2"/>
    </row>
    <row r="13" spans="3:9" s="2" customFormat="1" ht="41.25" customHeight="1" thickBot="1" x14ac:dyDescent="0.3">
      <c r="C13" s="12" t="s">
        <v>4</v>
      </c>
      <c r="E13" s="27">
        <v>49757</v>
      </c>
      <c r="F13" s="28"/>
    </row>
    <row r="14" spans="3:9" s="2" customFormat="1" ht="15" customHeight="1" thickBot="1" x14ac:dyDescent="0.3">
      <c r="C14" s="3"/>
      <c r="E14" s="6"/>
    </row>
    <row r="15" spans="3:9" s="2" customFormat="1" ht="66" customHeight="1" thickBot="1" x14ac:dyDescent="0.3">
      <c r="C15" s="12" t="s">
        <v>7</v>
      </c>
      <c r="E15" s="29" t="str">
        <f>IF(F11&gt;E13,"ATTENZIONE: L'offerta complessiva è superiore alla Base d'asta","OK")</f>
        <v>OK</v>
      </c>
      <c r="F15" s="30"/>
      <c r="G15"/>
      <c r="H15"/>
      <c r="I15"/>
    </row>
    <row r="16" spans="3:9" s="2" customFormat="1" ht="15" customHeight="1" thickBot="1" x14ac:dyDescent="0.3">
      <c r="C16" s="5"/>
      <c r="E16" s="10"/>
      <c r="G16" s="11"/>
      <c r="H16" s="11"/>
      <c r="I16" s="11"/>
    </row>
    <row r="17" spans="3:6" ht="31.5" customHeight="1" thickBot="1" x14ac:dyDescent="0.3">
      <c r="C17" s="7" t="s">
        <v>3</v>
      </c>
      <c r="E17" s="31">
        <f>IF((F11&lt;=E13),F11,"ERRORE")</f>
        <v>0</v>
      </c>
      <c r="F17" s="32"/>
    </row>
  </sheetData>
  <sheetProtection algorithmName="SHA-512" hashValue="xpZJfIhf6vVy7ftPj+7uNiygVuZm5FnF3knKgOv/rCjBL6l1sKNhVJ/dWJ3SGuUPi4NwUZkqdeyMDgkS+cjzLw==" saltValue="NWds0WB35MY/eOrrbaXuuw==" spinCount="100000" sheet="1" objects="1" scenarios="1"/>
  <mergeCells count="3">
    <mergeCell ref="E13:F13"/>
    <mergeCell ref="E15:F15"/>
    <mergeCell ref="E17:F17"/>
  </mergeCells>
  <conditionalFormatting sqref="E17">
    <cfRule type="cellIs" dxfId="5" priority="6" operator="equal">
      <formula>$E$13</formula>
    </cfRule>
    <cfRule type="cellIs" dxfId="4" priority="7" operator="lessThan">
      <formula>$E$13</formula>
    </cfRule>
    <cfRule type="cellIs" dxfId="3" priority="9" operator="greaterThan">
      <formula>$E$13</formula>
    </cfRule>
  </conditionalFormatting>
  <conditionalFormatting sqref="F11">
    <cfRule type="cellIs" dxfId="2" priority="10" operator="greaterThan">
      <formula>#REF!</formula>
    </cfRule>
  </conditionalFormatting>
  <conditionalFormatting sqref="E17:F17">
    <cfRule type="cellIs" dxfId="1" priority="1" operator="greaterThan">
      <formula>$E$13</formula>
    </cfRule>
    <cfRule type="cellIs" dxfId="0" priority="2" operator="lessThanOrEqual">
      <formula>$E$13</formula>
    </cfRule>
  </conditionalFormatting>
  <dataValidations count="1">
    <dataValidation type="custom" operator="equal" allowBlank="1" showInputMessage="1" showErrorMessage="1" error="Non è possibile inserire più di due cifre decimali" sqref="E6:E10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2021-03-25T10:07:48Z</dcterms:modified>
</cp:coreProperties>
</file>